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5-2026 годы" sheetId="1" state="visible" r:id="rId2"/>
  </sheets>
  <definedNames>
    <definedName function="false" hidden="false" localSheetId="0" name="Excel_BuiltIn_Print_Area" vbProcedure="false">'район на 2025-2026 годы'!$A:$F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<sst xmlns="http://schemas.openxmlformats.org/spreadsheetml/2006/main" count="38" uniqueCount="38">
  <si>
    <t xml:space="preserve">Приложение 4</t>
  </si>
  <si>
    <t xml:space="preserve">к  решению Совета муниципального образования Белореченский район от  2024 года №  «О бюджете муниципального образования Белореченский район на 2025 год и на плановый период 2026 и 2027 годов»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</si>
  <si>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2026 и 2027 годы </t>
  </si>
  <si>
    <t xml:space="preserve">(рублей)</t>
  </si>
  <si>
    <t xml:space="preserve">Код</t>
  </si>
  <si>
    <t xml:space="preserve">Наименование дохода</t>
  </si>
  <si>
    <t xml:space="preserve">2026 год</t>
  </si>
  <si>
    <t xml:space="preserve">2027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</si>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</sst>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1"/>
  <sheetViews>
    <sheetView showFormulas="false" showGridLines="true" showRowColHeaders="true" showZeros="true" rightToLeft="false" tabSelected="true" showOutlineSymbols="true" defaultGridColor="true" view="normal" topLeftCell="A10" colorId="64" zoomScale="80" zoomScaleNormal="80" zoomScalePageLayoutView="100" workbookViewId="0">
      <selection pane="topLeft" activeCell="C14" activeCellId="0" sqref="C14"/>
    </sheetView>
  </sheetViews>
  <sheetFormatPr defaultRowHeight="17.35" zeroHeight="false" outlineLevelRow="0" outlineLevelCol="0"/>
  <cols>
    <col collapsed="false" customWidth="true" hidden="false" outlineLevel="0" max="1" min="1" style="1" width="27.42"/>
    <col collapsed="false" customWidth="true" hidden="false" outlineLevel="0" max="2" min="2" style="1" width="58.14"/>
    <col collapsed="false" customWidth="true" hidden="false" outlineLevel="0" max="3" min="3" style="2" width="21.57"/>
    <col collapsed="false" customWidth="true" hidden="false" outlineLevel="0" max="4" min="4" style="2" width="21.52"/>
    <col collapsed="false" customWidth="true" hidden="false" outlineLevel="0" max="5" min="5" style="3" width="0.57"/>
    <col collapsed="false" customWidth="true" hidden="true" outlineLevel="0" max="6" min="6" style="3" width="7.41"/>
    <col collapsed="false" customWidth="true" hidden="false" outlineLevel="0" max="1025" min="7" style="3" width="7.41"/>
  </cols>
  <sheetData>
    <row r="1" customFormat="false" ht="19.35" hidden="false" customHeight="true" outlineLevel="0" collapsed="false">
      <c r="A1" s="4"/>
      <c r="B1" s="4"/>
      <c r="C1" s="4" t="s">
        <v>0</v>
      </c>
      <c r="D1" s="5"/>
    </row>
    <row r="2" s="10" customFormat="true" ht="111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22.35" hidden="false" customHeight="true" outlineLevel="0" collapsed="false">
      <c r="A3" s="6"/>
      <c r="B3" s="7"/>
      <c r="C3" s="11"/>
      <c r="D3" s="11"/>
      <c r="E3" s="9"/>
      <c r="F3" s="9"/>
      <c r="G3" s="9"/>
    </row>
    <row r="4" s="10" customFormat="true" ht="42.75" hidden="false" customHeight="true" outlineLevel="0" collapsed="false">
      <c r="A4" s="12" t="s">
        <v>2</v>
      </c>
      <c r="B4" s="12"/>
      <c r="C4" s="12"/>
      <c r="D4" s="12"/>
    </row>
    <row r="5" s="10" customFormat="true" ht="22.35" hidden="false" customHeight="true" outlineLevel="0" collapsed="false">
      <c r="A5" s="13"/>
      <c r="B5" s="13"/>
      <c r="C5" s="14"/>
      <c r="D5" s="14" t="s">
        <v>3</v>
      </c>
    </row>
    <row r="6" customFormat="false" ht="18" hidden="false" customHeight="true" outlineLevel="0" collapsed="false">
      <c r="A6" s="15" t="s">
        <v>4</v>
      </c>
      <c r="B6" s="16" t="s">
        <v>5</v>
      </c>
      <c r="C6" s="17" t="s">
        <v>6</v>
      </c>
      <c r="D6" s="17" t="s">
        <v>7</v>
      </c>
    </row>
    <row r="7" s="20" customFormat="true" ht="19.35" hidden="false" customHeight="true" outlineLevel="0" collapsed="false">
      <c r="A7" s="18" t="s">
        <v>8</v>
      </c>
      <c r="B7" s="18" t="s">
        <v>9</v>
      </c>
      <c r="C7" s="19" t="n">
        <f aca="false">C8</f>
        <v>2579248100</v>
      </c>
      <c r="D7" s="19" t="n">
        <f aca="false">D8</f>
        <v>2546636100</v>
      </c>
    </row>
    <row r="8" s="20" customFormat="true" ht="33.95" hidden="false" customHeight="true" outlineLevel="0" collapsed="false">
      <c r="A8" s="18" t="s">
        <v>10</v>
      </c>
      <c r="B8" s="18" t="s">
        <v>11</v>
      </c>
      <c r="C8" s="19" t="n">
        <f aca="false">SUM(C9:C19)</f>
        <v>2579248100</v>
      </c>
      <c r="D8" s="19" t="n">
        <f aca="false">SUM(D9:D19)</f>
        <v>2546636100</v>
      </c>
    </row>
    <row r="9" s="20" customFormat="true" ht="56.25" hidden="false" customHeight="true" outlineLevel="0" collapsed="false">
      <c r="A9" s="18" t="s">
        <v>12</v>
      </c>
      <c r="B9" s="18" t="s">
        <v>13</v>
      </c>
      <c r="C9" s="19" t="n">
        <v>238046400</v>
      </c>
      <c r="D9" s="19" t="n">
        <v>221289500</v>
      </c>
    </row>
    <row r="10" s="20" customFormat="true" ht="54.75" hidden="false" customHeight="true" outlineLevel="0" collapsed="false">
      <c r="A10" s="20" t="s">
        <v>14</v>
      </c>
      <c r="B10" s="20" t="s">
        <v>15</v>
      </c>
      <c r="C10" s="19" t="n">
        <f aca="false">56713500</f>
        <v>56713500</v>
      </c>
      <c r="D10" s="19" t="n">
        <f aca="false">103588600</f>
        <v>103588600</v>
      </c>
    </row>
    <row r="11" s="20" customFormat="true" ht="88.5" hidden="false" customHeight="true" outlineLevel="0" collapsed="false">
      <c r="A11" s="18" t="s">
        <v>16</v>
      </c>
      <c r="B11" s="21" t="s">
        <v>17</v>
      </c>
      <c r="C11" s="19" t="n">
        <f aca="false">95294300</f>
        <v>95294300</v>
      </c>
      <c r="D11" s="19" t="n">
        <v>0</v>
      </c>
    </row>
    <row r="12" s="20" customFormat="true" ht="57.75" hidden="false" customHeight="true" outlineLevel="0" collapsed="false">
      <c r="A12" s="18" t="s">
        <v>18</v>
      </c>
      <c r="B12" s="20" t="s">
        <v>19</v>
      </c>
      <c r="C12" s="19" t="n">
        <v>2832700</v>
      </c>
      <c r="D12" s="19" t="n">
        <v>0</v>
      </c>
    </row>
    <row r="13" s="20" customFormat="true" ht="43.9" hidden="false" customHeight="true" outlineLevel="0" collapsed="false">
      <c r="A13" s="18" t="s">
        <v>20</v>
      </c>
      <c r="B13" s="21" t="s">
        <v>21</v>
      </c>
      <c r="C13" s="19" t="n">
        <f aca="false">442400</f>
        <v>442400</v>
      </c>
      <c r="D13" s="19" t="n">
        <v>0</v>
      </c>
    </row>
    <row r="14" s="20" customFormat="true" ht="33" hidden="false" customHeight="false" outlineLevel="0" collapsed="false">
      <c r="A14" s="18" t="s">
        <v>22</v>
      </c>
      <c r="B14" s="21" t="s">
        <v>23</v>
      </c>
      <c r="C14" s="19" t="n">
        <f aca="false">1402500+9366500+5000000+1834200</f>
        <v>17603200</v>
      </c>
      <c r="D14" s="19" t="n">
        <f aca="false">1402500+9741100</f>
        <v>11143600</v>
      </c>
    </row>
    <row r="15" s="20" customFormat="true" ht="58.9" hidden="false" customHeight="true" outlineLevel="0" collapsed="false">
      <c r="A15" s="18" t="s">
        <v>24</v>
      </c>
      <c r="B15" s="21" t="s">
        <v>25</v>
      </c>
      <c r="C15" s="19" t="n">
        <f aca="false">19637200+979700+252000+72897900+686100+187500+49681300+2861900+1828352600+6838300+2929500+2401100</f>
        <v>1987705100</v>
      </c>
      <c r="D15" s="19" t="n">
        <f aca="false">19637200+979700+252000+79236800+686100+187500+51663600+2976400+1909896700+6558700+3046100+2497100</f>
        <v>2077617900</v>
      </c>
    </row>
    <row r="16" s="20" customFormat="true" ht="96" hidden="false" customHeight="false" outlineLevel="0" collapsed="false">
      <c r="A16" s="18" t="s">
        <v>26</v>
      </c>
      <c r="B16" s="21" t="s">
        <v>27</v>
      </c>
      <c r="C16" s="19" t="n">
        <f aca="false">13979100</f>
        <v>13979100</v>
      </c>
      <c r="D16" s="19" t="n">
        <f aca="false">13979100</f>
        <v>13979100</v>
      </c>
    </row>
    <row r="17" customFormat="false" ht="96" hidden="false" customHeight="true" outlineLevel="0" collapsed="false">
      <c r="A17" s="18" t="s">
        <v>28</v>
      </c>
      <c r="B17" s="21" t="s">
        <v>29</v>
      </c>
      <c r="C17" s="19" t="n">
        <v>85900</v>
      </c>
      <c r="D17" s="19" t="n">
        <v>134600</v>
      </c>
    </row>
    <row r="18" customFormat="false" ht="143.25" hidden="false" customHeight="false" outlineLevel="0" collapsed="false">
      <c r="A18" s="18" t="s">
        <v>30</v>
      </c>
      <c r="B18" s="21" t="s">
        <v>31</v>
      </c>
      <c r="C18" s="19" t="n">
        <f aca="false">49840600</f>
        <v>49840600</v>
      </c>
      <c r="D18" s="19" t="n">
        <v>0</v>
      </c>
    </row>
    <row r="19" customFormat="false" ht="48.75" hidden="false" customHeight="false" outlineLevel="0" collapsed="false">
      <c r="A19" s="18" t="s">
        <v>32</v>
      </c>
      <c r="B19" s="21" t="s">
        <v>33</v>
      </c>
      <c r="C19" s="22" t="n">
        <v>116704900</v>
      </c>
      <c r="D19" s="22" t="n">
        <v>118882800</v>
      </c>
    </row>
    <row r="20" customFormat="false" ht="19.35" hidden="false" customHeight="true" outlineLevel="0" collapsed="false">
      <c r="A20" s="23"/>
      <c r="B20" s="23"/>
      <c r="C20" s="24"/>
      <c r="D20" s="19"/>
    </row>
    <row r="21" customFormat="false" ht="22.35" hidden="false" customHeight="true" outlineLevel="0" collapsed="false">
      <c r="A21" s="3" t="s">
        <v>34</v>
      </c>
      <c r="B21" s="9"/>
      <c r="C21" s="24"/>
      <c r="D21" s="25"/>
    </row>
    <row r="22" customFormat="false" ht="15.95" hidden="false" customHeight="true" outlineLevel="0" collapsed="false">
      <c r="A22" s="26" t="s">
        <v>35</v>
      </c>
      <c r="B22" s="26"/>
      <c r="C22" s="27"/>
      <c r="D22" s="27"/>
    </row>
    <row r="23" customFormat="false" ht="19.35" hidden="false" customHeight="true" outlineLevel="0" collapsed="false">
      <c r="A23" s="26" t="s">
        <v>36</v>
      </c>
      <c r="B23" s="26"/>
      <c r="D23" s="28" t="s">
        <v>37</v>
      </c>
    </row>
    <row r="65531" customFormat="false" ht="12.75" hidden="false" customHeight="true" outlineLevel="0" collapsed="false"/>
  </sheetData>
  <mergeCells count="5">
    <mergeCell ref="C2:D2"/>
    <mergeCell ref="A4:D4"/>
    <mergeCell ref="A20:B20"/>
    <mergeCell ref="A22:B22"/>
    <mergeCell ref="A23:B23"/>
  </mergeCells>
  <printOptions headings="false" gridLines="false" gridLinesSet="true" horizontalCentered="false" verticalCentered="false"/>
  <pageMargins left="0.7875" right="0.408333333333333" top="1.06319444444444" bottom="0.7875" header="0.511805555555555" footer="0.511805555555555"/>
  <pageSetup paperSize="9" scale="6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2024-11-14T10:32:41Z</cp:lastPrinted>
  <dcterms:modified xsi:type="dcterms:W3CDTF">2024-11-14T11:23:28Z</dcterms:modified>
  <cp:revision>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